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EGÃO\PREGÃO 2024\PREGÃO ELETRÔNICO - 2024\Pregão Eletrônico nº 042-2024 - Isoladores - Mara\Documentos aprovados pelo JURÍDICO e ZIP COMPRASNET\"/>
    </mc:Choice>
  </mc:AlternateContent>
  <bookViews>
    <workbookView xWindow="0" yWindow="0" windowWidth="12960" windowHeight="7704"/>
  </bookViews>
  <sheets>
    <sheet name="Proposta Comercial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J8" i="3"/>
  <c r="I9" i="3"/>
  <c r="N9" i="3" s="1"/>
  <c r="J9" i="3"/>
  <c r="O9" i="3" l="1"/>
  <c r="K8" i="3"/>
  <c r="L8" i="3" s="1"/>
  <c r="N8" i="3"/>
  <c r="N10" i="3" s="1"/>
  <c r="O8" i="3"/>
  <c r="K9" i="3"/>
  <c r="L9" i="3" s="1"/>
  <c r="O10" i="3" l="1"/>
</calcChain>
</file>

<file path=xl/sharedStrings.xml><?xml version="1.0" encoding="utf-8"?>
<sst xmlns="http://schemas.openxmlformats.org/spreadsheetml/2006/main" count="60" uniqueCount="51">
  <si>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</si>
  <si>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</si>
  <si>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</si>
  <si>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</si>
  <si>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</si>
  <si>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</si>
  <si>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</si>
  <si>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</si>
  <si>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</si>
  <si>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</si>
  <si>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</si>
  <si>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</si>
  <si>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</si>
  <si>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</si>
  <si>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</si>
  <si>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</si>
  <si>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</si>
  <si>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</si>
  <si>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</si>
  <si>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</si>
  <si>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</si>
  <si>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</si>
  <si>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</si>
  <si>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</si>
  <si>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</si>
  <si>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</si>
  <si>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</si>
  <si>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</si>
  <si>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</si>
  <si>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</si>
  <si>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</si>
  <si>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</si>
  <si>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</si>
  <si>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Propor-nente Ofertou este item nesta licita-ção?    (SIM OU NÃO?)</t>
  </si>
  <si>
    <t>Para participação desta licitação a proponente deverá ofertar o lance pelo VALOR UNITÁRIO equalizado do item (COLUNA L).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</si>
  <si>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</si>
  <si>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</si>
  <si>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</si>
  <si>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</si>
  <si>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</si>
  <si>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</si>
  <si>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</si>
  <si>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</si>
  <si>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</si>
  <si>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</si>
  <si>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</si>
  <si>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r>
      <t>ISOLADOR DE ANCORAGEM POLIMÉRICO</t>
    </r>
    <r>
      <rPr>
        <sz val="10"/>
        <color rgb="FF000000"/>
        <rFont val="Arial"/>
        <family val="2"/>
      </rPr>
      <t xml:space="preserve"> - Engate garfo-olhal de diâmetros 22 mm com no mínimo 4 saias de borracha de silicone, carga mecânica nominal 500 DAN, classe15 kV, NBI 110 kV, ACONDICIONADO EM PALETE, COM ALTURA MÁXIMA DE 1,00 METRO.</t>
    </r>
  </si>
  <si>
    <r>
      <t>ISOLADOR PINO POLIMERICO 15KV AUTOTRAVANTE</t>
    </r>
    <r>
      <rPr>
        <sz val="10"/>
        <color rgb="FF000000"/>
        <rFont val="Arial"/>
        <family val="2"/>
      </rPr>
      <t xml:space="preserve"> - para ser instalado com cabo coberto bitola até 185 mm². </t>
    </r>
  </si>
  <si>
    <t>PÇ</t>
  </si>
  <si>
    <t>042/2024</t>
  </si>
  <si>
    <t>ISOLADORES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</si>
</sst>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39" fontId="15" fillId="3" borderId="1" xfId="0" applyNumberFormat="1" applyFont="1" applyFill="1" applyBorder="1" applyAlignment="1" applyProtection="1">
      <alignment vertical="center" wrapText="1"/>
      <protection locked="0"/>
    </xf>
    <xf numFmtId="10" fontId="11" fillId="3" borderId="2" xfId="1" applyNumberFormat="1" applyFont="1" applyFill="1" applyBorder="1" applyAlignment="1" applyProtection="1">
      <alignment vertical="center"/>
      <protection locked="0"/>
    </xf>
    <xf numFmtId="10" fontId="11" fillId="3" borderId="2" xfId="1" applyNumberFormat="1" applyFont="1" applyFill="1" applyBorder="1" applyAlignment="1" applyProtection="1">
      <alignment horizontal="center" vertical="center"/>
      <protection locked="0"/>
    </xf>
    <xf numFmtId="8" fontId="11" fillId="0" borderId="2" xfId="0" applyNumberFormat="1" applyFont="1" applyBorder="1" applyAlignment="1">
      <alignment vertical="center"/>
    </xf>
    <xf numFmtId="164" fontId="13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165" fontId="12" fillId="0" borderId="2" xfId="2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8" fontId="13" fillId="4" borderId="9" xfId="0" applyNumberFormat="1" applyFont="1" applyFill="1" applyBorder="1" applyAlignment="1">
      <alignment horizontal="right"/>
    </xf>
    <xf numFmtId="8" fontId="13" fillId="4" borderId="10" xfId="0" applyNumberFormat="1" applyFont="1" applyFill="1" applyBorder="1" applyAlignment="1">
      <alignment horizontal="right"/>
    </xf>
    <xf numFmtId="0" fontId="21" fillId="0" borderId="1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3" fontId="18" fillId="0" borderId="2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66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justify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2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5"/>
  <sheetViews>
    <sheetView tabSelected="1" topLeftCell="D1" zoomScaleNormal="100" workbookViewId="0">
      <selection activeCell="D3" sqref="D3:S3"/>
    </sheetView>
  </sheetViews>
  <sheetFormatPr defaultColWidth="8.88671875" defaultRowHeight="13.8" x14ac:dyDescent="0.25"/>
  <cols>
    <col min="1" max="1" width="7.5546875" style="7" customWidth="1"/>
    <col min="2" max="2" width="13.33203125" style="7" customWidth="1"/>
    <col min="3" max="3" width="39.88671875" style="12" customWidth="1"/>
    <col min="4" max="4" width="9.109375" style="7" customWidth="1"/>
    <col min="5" max="5" width="12.6640625" style="7" customWidth="1"/>
    <col min="6" max="6" width="11.109375" style="7" customWidth="1"/>
    <col min="7" max="8" width="10.109375" style="7" customWidth="1"/>
    <col min="9" max="9" width="8.88671875" style="7" customWidth="1"/>
    <col min="10" max="10" width="21.109375" style="7" hidden="1" customWidth="1"/>
    <col min="11" max="11" width="20.44140625" style="7" customWidth="1"/>
    <col min="12" max="12" width="19.5546875" style="7" customWidth="1"/>
    <col min="13" max="13" width="13.33203125" style="7" customWidth="1"/>
    <col min="14" max="14" width="19.5546875" style="7" customWidth="1"/>
    <col min="15" max="15" width="19.109375" style="7" customWidth="1"/>
    <col min="16" max="16" width="16.5546875" style="7" customWidth="1"/>
    <col min="17" max="17" width="9.6640625" style="7" customWidth="1"/>
    <col min="18" max="18" width="19" style="12" customWidth="1"/>
    <col min="19" max="19" width="9.33203125" style="7" customWidth="1"/>
    <col min="20" max="16384" width="8.88671875" style="7"/>
  </cols>
  <sheetData>
    <row r="1" spans="1:19" ht="39.6" customHeight="1" x14ac:dyDescent="0.25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39.6" customHeight="1" x14ac:dyDescent="0.25">
      <c r="A2" s="57" t="s">
        <v>37</v>
      </c>
      <c r="B2" s="57"/>
      <c r="C2" s="4" t="s">
        <v>49</v>
      </c>
      <c r="D2" s="45" t="s">
        <v>38</v>
      </c>
      <c r="E2" s="46"/>
      <c r="F2" s="42" t="s">
        <v>36</v>
      </c>
      <c r="G2" s="44"/>
      <c r="H2" s="45" t="s">
        <v>35</v>
      </c>
      <c r="I2" s="46"/>
      <c r="J2" s="36"/>
      <c r="K2" s="42" t="s">
        <v>50</v>
      </c>
      <c r="L2" s="43"/>
      <c r="M2" s="43"/>
      <c r="N2" s="43"/>
      <c r="O2" s="43"/>
      <c r="P2" s="43"/>
      <c r="Q2" s="43"/>
      <c r="R2" s="43"/>
      <c r="S2" s="44"/>
    </row>
    <row r="3" spans="1:19" ht="36.6" customHeight="1" x14ac:dyDescent="0.25">
      <c r="A3" s="50" t="s">
        <v>30</v>
      </c>
      <c r="B3" s="51"/>
      <c r="C3" s="51"/>
      <c r="D3" s="50" t="s">
        <v>34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29.25" customHeight="1" x14ac:dyDescent="0.25">
      <c r="A4" s="61" t="s">
        <v>19</v>
      </c>
      <c r="B4" s="61"/>
      <c r="C4" s="61"/>
      <c r="D4" s="49" t="s">
        <v>39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29.25" customHeight="1" x14ac:dyDescent="0.25">
      <c r="A5" s="61" t="s">
        <v>14</v>
      </c>
      <c r="B5" s="61"/>
      <c r="C5" s="61"/>
      <c r="D5" s="56" t="s">
        <v>40</v>
      </c>
      <c r="E5" s="56"/>
      <c r="F5" s="56"/>
      <c r="G5" s="56"/>
      <c r="H5" s="56"/>
      <c r="I5" s="48" t="s">
        <v>16</v>
      </c>
      <c r="J5" s="48"/>
      <c r="K5" s="48"/>
      <c r="L5" s="48"/>
      <c r="M5" s="49"/>
      <c r="N5" s="49"/>
      <c r="O5" s="48" t="s">
        <v>24</v>
      </c>
      <c r="P5" s="48"/>
      <c r="Q5" s="48"/>
      <c r="R5" s="55" t="s">
        <v>22</v>
      </c>
      <c r="S5" s="55"/>
    </row>
    <row r="6" spans="1:19" ht="29.25" customHeight="1" x14ac:dyDescent="0.25">
      <c r="A6" s="61" t="s">
        <v>15</v>
      </c>
      <c r="B6" s="61"/>
      <c r="C6" s="61"/>
      <c r="D6" s="49" t="s">
        <v>41</v>
      </c>
      <c r="E6" s="49"/>
      <c r="F6" s="49"/>
      <c r="G6" s="49"/>
      <c r="H6" s="49"/>
      <c r="I6" s="49"/>
      <c r="J6" s="49"/>
      <c r="K6" s="49" t="s">
        <v>42</v>
      </c>
      <c r="L6" s="49"/>
      <c r="M6" s="49"/>
      <c r="N6" s="49" t="s">
        <v>43</v>
      </c>
      <c r="O6" s="49"/>
      <c r="P6" s="49"/>
      <c r="Q6" s="49"/>
      <c r="R6" s="49"/>
      <c r="S6" s="49"/>
    </row>
    <row r="7" spans="1:19" s="10" customFormat="1" ht="159.6" customHeight="1" thickBot="1" x14ac:dyDescent="0.3">
      <c r="A7" s="1" t="s">
        <v>10</v>
      </c>
      <c r="B7" s="8" t="s">
        <v>9</v>
      </c>
      <c r="C7" s="9" t="s">
        <v>0</v>
      </c>
      <c r="D7" s="9" t="s">
        <v>25</v>
      </c>
      <c r="E7" s="9" t="s">
        <v>26</v>
      </c>
      <c r="F7" s="6" t="s">
        <v>1</v>
      </c>
      <c r="G7" s="6" t="s">
        <v>18</v>
      </c>
      <c r="H7" s="6" t="s">
        <v>23</v>
      </c>
      <c r="I7" s="6" t="s">
        <v>5</v>
      </c>
      <c r="J7" s="6" t="s">
        <v>6</v>
      </c>
      <c r="K7" s="3" t="s">
        <v>11</v>
      </c>
      <c r="L7" s="5" t="s">
        <v>17</v>
      </c>
      <c r="M7" s="6" t="s">
        <v>2</v>
      </c>
      <c r="N7" s="6" t="s">
        <v>29</v>
      </c>
      <c r="O7" s="2" t="s">
        <v>27</v>
      </c>
      <c r="P7" s="6" t="s">
        <v>3</v>
      </c>
      <c r="Q7" s="2" t="s">
        <v>28</v>
      </c>
      <c r="R7" s="6" t="s">
        <v>4</v>
      </c>
      <c r="S7" s="6" t="s">
        <v>33</v>
      </c>
    </row>
    <row r="8" spans="1:19" s="11" customFormat="1" ht="106.95" customHeight="1" thickBot="1" x14ac:dyDescent="0.3">
      <c r="A8" s="31">
        <v>1</v>
      </c>
      <c r="B8" s="32">
        <v>9035</v>
      </c>
      <c r="C8" s="40" t="s">
        <v>46</v>
      </c>
      <c r="D8" s="33" t="s">
        <v>48</v>
      </c>
      <c r="E8" s="41">
        <v>3000</v>
      </c>
      <c r="F8" s="20">
        <v>0</v>
      </c>
      <c r="G8" s="21">
        <v>0</v>
      </c>
      <c r="H8" s="22">
        <v>0</v>
      </c>
      <c r="I8" s="23">
        <f>F8*G8+F8</f>
        <v>0</v>
      </c>
      <c r="J8" s="24">
        <f>IF(Q8="NÃO",$C$24,IF($R$5="MG",$C$25,$C$23))</f>
        <v>1</v>
      </c>
      <c r="K8" s="25">
        <f>I8*J8</f>
        <v>0</v>
      </c>
      <c r="L8" s="26">
        <f>ROUNDUP(K8,2)</f>
        <v>0</v>
      </c>
      <c r="M8" s="27" t="s">
        <v>21</v>
      </c>
      <c r="N8" s="23">
        <f>IF(M8="SIM",I8*E8*J8,I8*E8)</f>
        <v>0</v>
      </c>
      <c r="O8" s="23">
        <f>I8*E8*J8</f>
        <v>0</v>
      </c>
      <c r="P8" s="28" t="s">
        <v>7</v>
      </c>
      <c r="Q8" s="27" t="s">
        <v>20</v>
      </c>
      <c r="R8" s="29" t="s">
        <v>8</v>
      </c>
      <c r="S8" s="30" t="s">
        <v>20</v>
      </c>
    </row>
    <row r="9" spans="1:19" s="11" customFormat="1" ht="106.95" customHeight="1" thickBot="1" x14ac:dyDescent="0.3">
      <c r="A9" s="31">
        <v>2</v>
      </c>
      <c r="B9" s="32">
        <v>11357</v>
      </c>
      <c r="C9" s="39" t="s">
        <v>47</v>
      </c>
      <c r="D9" s="33" t="s">
        <v>48</v>
      </c>
      <c r="E9" s="41">
        <v>3350</v>
      </c>
      <c r="F9" s="20">
        <v>0</v>
      </c>
      <c r="G9" s="21">
        <v>0</v>
      </c>
      <c r="H9" s="22">
        <v>0</v>
      </c>
      <c r="I9" s="23">
        <f t="shared" ref="I9" si="0">F9*G9+F9</f>
        <v>0</v>
      </c>
      <c r="J9" s="24">
        <f>IF(Q9="NÃO",$C$24,IF($R$5="MG",$C$25,$C$23))</f>
        <v>1</v>
      </c>
      <c r="K9" s="25">
        <f t="shared" ref="K9" si="1">I9*J9</f>
        <v>0</v>
      </c>
      <c r="L9" s="26">
        <f t="shared" ref="L9" si="2">ROUNDUP(K9,2)</f>
        <v>0</v>
      </c>
      <c r="M9" s="27" t="s">
        <v>21</v>
      </c>
      <c r="N9" s="23">
        <f t="shared" ref="N9" si="3">IF(M9="SIM",I9*E9*J9,I9*E9)</f>
        <v>0</v>
      </c>
      <c r="O9" s="23">
        <f t="shared" ref="O9" si="4">I9*E9*J9</f>
        <v>0</v>
      </c>
      <c r="P9" s="28" t="s">
        <v>7</v>
      </c>
      <c r="Q9" s="27" t="s">
        <v>20</v>
      </c>
      <c r="R9" s="29" t="s">
        <v>8</v>
      </c>
      <c r="S9" s="30" t="s">
        <v>20</v>
      </c>
    </row>
    <row r="10" spans="1:19" ht="33.75" customHeight="1" thickBot="1" x14ac:dyDescent="0.35">
      <c r="A10" s="58" t="s">
        <v>45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60"/>
      <c r="N10" s="37">
        <f>SUM(N8:N9)</f>
        <v>0</v>
      </c>
      <c r="O10" s="38">
        <f>SUM(O8:O9)</f>
        <v>0</v>
      </c>
    </row>
    <row r="11" spans="1:19" s="15" customFormat="1" ht="12.75" customHeight="1" x14ac:dyDescent="0.25">
      <c r="A11" s="13"/>
      <c r="B11" s="13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R11" s="16"/>
    </row>
    <row r="12" spans="1:19" s="15" customFormat="1" ht="17.25" customHeight="1" x14ac:dyDescent="0.3">
      <c r="A12" s="47" t="s">
        <v>44</v>
      </c>
      <c r="B12" s="47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R12" s="16"/>
    </row>
    <row r="13" spans="1:19" s="15" customFormat="1" ht="63" customHeight="1" x14ac:dyDescent="0.25">
      <c r="A13" s="62" t="s">
        <v>32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9" s="15" customFormat="1" ht="12.75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9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9" ht="14.25" customHeigh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22" ht="30.75" customHeight="1" x14ac:dyDescent="0.25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17"/>
      <c r="T17" s="17"/>
      <c r="U17" s="17"/>
      <c r="V17" s="17"/>
    </row>
    <row r="18" spans="1:22" ht="29.25" customHeight="1" x14ac:dyDescent="0.25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12"/>
      <c r="T18" s="12"/>
      <c r="U18" s="12"/>
    </row>
    <row r="19" spans="1:22" ht="63.7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22" x14ac:dyDescent="0.25">
      <c r="B20" s="18"/>
      <c r="C20" s="1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2" spans="1:22" ht="24" customHeight="1" x14ac:dyDescent="0.25">
      <c r="B22" s="52" t="s">
        <v>6</v>
      </c>
      <c r="C22" s="53"/>
    </row>
    <row r="23" spans="1:22" ht="15" x14ac:dyDescent="0.25">
      <c r="B23" s="34" t="s">
        <v>12</v>
      </c>
      <c r="C23" s="35">
        <v>1.07317073170732</v>
      </c>
    </row>
    <row r="24" spans="1:22" ht="15" x14ac:dyDescent="0.25">
      <c r="B24" s="34" t="s">
        <v>13</v>
      </c>
      <c r="C24" s="35">
        <v>1.17073170731707</v>
      </c>
    </row>
    <row r="25" spans="1:22" ht="15" x14ac:dyDescent="0.25">
      <c r="B25" s="34" t="s">
        <v>22</v>
      </c>
      <c r="C25" s="35">
        <v>1</v>
      </c>
    </row>
  </sheetData>
  <sheetProtection algorithmName="SHA-512" hashValue="sVJZtbobKn4CZ+9Zmm1yGiUFfNheLgEwqnpJMxFIt5AVRh1Jv7hbP7h12NcKRNMO6RxJck5mOy6ABxFjzcsNXg==" saltValue="vaH6mri9FQN/DQr03dxuog==" spinCount="100000" sheet="1" objects="1" scenarios="1"/>
  <mergeCells count="24">
    <mergeCell ref="B22:C22"/>
    <mergeCell ref="A1:S1"/>
    <mergeCell ref="D3:S3"/>
    <mergeCell ref="D4:S4"/>
    <mergeCell ref="R5:S5"/>
    <mergeCell ref="N6:S6"/>
    <mergeCell ref="D6:J6"/>
    <mergeCell ref="D5:H5"/>
    <mergeCell ref="A2:B2"/>
    <mergeCell ref="A10:M10"/>
    <mergeCell ref="A4:C4"/>
    <mergeCell ref="A13:R19"/>
    <mergeCell ref="A6:C6"/>
    <mergeCell ref="A5:C5"/>
    <mergeCell ref="K6:M6"/>
    <mergeCell ref="H2:I2"/>
    <mergeCell ref="K2:S2"/>
    <mergeCell ref="D2:E2"/>
    <mergeCell ref="F2:G2"/>
    <mergeCell ref="A12:B12"/>
    <mergeCell ref="I5:L5"/>
    <mergeCell ref="M5:N5"/>
    <mergeCell ref="O5:Q5"/>
    <mergeCell ref="A3:C3"/>
  </mergeCells>
  <conditionalFormatting sqref="E8:E9">
    <cfRule type="expression" dxfId="1" priority="7">
      <formula>S8="NÃO"</formula>
    </cfRule>
  </conditionalFormatting>
  <conditionalFormatting sqref="D8:D9">
    <cfRule type="expression" dxfId="0" priority="4">
      <formula>S8="NÃO"</formula>
    </cfRule>
  </conditionalFormatting>
  <dataValidations count="10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prompt="Para produto NACIONAL escolher SIM e para produto IMPORTADO escolher NÃO." sqref="Q8:Q9">
      <formula1>"SIM,NÃO"</formula1>
    </dataValidation>
    <dataValidation type="list" showInputMessage="1" showErrorMessage="1" prompt="Informar SIM apenas casos em que o recolhimento de ICMS-ST seja de responssabilidade da CONTRATADA." sqref="M8:M9">
      <formula1>"SIM,NÃO"</formula1>
    </dataValidation>
    <dataValidation allowBlank="1" showInputMessage="1" showErrorMessage="1" prompt="Favor digitar apenas números, sem pontos." sqref="P8:P9"/>
    <dataValidation allowBlank="1" showInputMessage="1" showErrorMessage="1" prompt="Digitar MARCA/MODELO do produto ofertado." sqref="R8:R9"/>
    <dataValidation type="list" allowBlank="1" showInputMessage="1" showErrorMessage="1" prompt="Selecionar SIM se o produto foi ofertado, caso contrário: selecionar NÃO e o Valor Unitário deve ser igual a ZERO" sqref="S8:S9">
      <formula1>"SIM,NÃO"</formula1>
    </dataValidation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</dataValidations>
  <pageMargins left="0.51181102362204722" right="0.51181102362204722" top="0.78740157480314965" bottom="0.78740157480314965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Rubia dos Reis</cp:lastModifiedBy>
  <cp:lastPrinted>2024-06-13T14:32:08Z</cp:lastPrinted>
  <dcterms:created xsi:type="dcterms:W3CDTF">2022-04-27T14:44:29Z</dcterms:created>
  <dcterms:modified xsi:type="dcterms:W3CDTF">2024-11-05T19:44:53Z</dcterms:modified>
</cp:coreProperties>
</file>